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Ардатовская 1)1" sheetId="1" r:id="rId1"/>
  </sheets>
  <externalReferences>
    <externalReference r:id="rId2"/>
  </externalReferences>
  <definedNames>
    <definedName name="Z_6E36EA37_049E_4FAE_B719_2847CD16F858_.wvu.Cols" localSheetId="0" hidden="1">'Ардатовская 1)1'!#REF!,'Ардатовская 1)1'!#REF!</definedName>
    <definedName name="Z_6E36EA37_049E_4FAE_B719_2847CD16F858_.wvu.Rows" localSheetId="0" hidden="1">'Ардатовская 1)1'!$42:$45</definedName>
    <definedName name="Z_73C0D023_21BD_4441_8EFA_957546C15799_.wvu.Cols" localSheetId="0" hidden="1">'Ардатовская 1)1'!#REF!,'Ардатовская 1)1'!#REF!</definedName>
    <definedName name="Z_73C0D023_21BD_4441_8EFA_957546C15799_.wvu.Rows" localSheetId="0" hidden="1">'Ардатовская 1)1'!$42:$45</definedName>
    <definedName name="_xlnm.Print_Area" localSheetId="0">'Ардатовская 1)1'!$A$1:$G$60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<sst xmlns="http://schemas.openxmlformats.org/spreadsheetml/2006/main" count="62" uniqueCount="53">
  <si>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</si>
  <si>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</si>
  <si>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</si>
  <si>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</si>
  <si>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</si>
  <si>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</si>
  <si>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</si>
  <si>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</si>
  <si>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</si>
  <si>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</si>
  <si>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</si>
  <si>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</si>
  <si>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</si>
  <si>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</si>
  <si>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</si>
  <si>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</si>
  <si>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</si>
  <si>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</si>
  <si>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</si>
  <si>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</si>
  <si>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</si>
  <si>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</si>
  <si>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</si>
  <si>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</si>
  <si>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</si>
  <si>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</si>
  <si>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</si>
  <si>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</si>
  <si>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</si>
  <si>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</si>
  <si>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</si>
  <si>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</si>
  <si>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</si>
  <si>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</si>
  <si>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</si>
  <si>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</si>
  <si>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</si>
  <si>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</si>
  <si>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Ардатовская 1/1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</si>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</sst>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04">
          <cell r="W304">
            <v>27408.085082826201</v>
          </cell>
          <cell r="X304">
            <v>5571.1682404179292</v>
          </cell>
          <cell r="Y304">
            <v>2467.056</v>
          </cell>
          <cell r="AA304">
            <v>0</v>
          </cell>
          <cell r="AB304">
            <v>4532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5047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Y304">
            <v>95400.974432901639</v>
          </cell>
          <cell r="BB304">
            <v>0</v>
          </cell>
          <cell r="BC304">
            <v>0</v>
          </cell>
          <cell r="CN304">
            <v>16023.42392424541</v>
          </cell>
          <cell r="CO304">
            <v>3284.1029517564948</v>
          </cell>
          <cell r="CP304">
            <v>0</v>
          </cell>
          <cell r="DB304">
            <v>0</v>
          </cell>
          <cell r="DG304">
            <v>13685.88125445388</v>
          </cell>
          <cell r="DU304">
            <v>52533.380403086179</v>
          </cell>
          <cell r="DV304">
            <v>11185.329962395179</v>
          </cell>
          <cell r="DW304">
            <v>12240.859900000001</v>
          </cell>
          <cell r="EK304">
            <v>0</v>
          </cell>
          <cell r="EQ304">
            <v>44589.650432600618</v>
          </cell>
          <cell r="FB304">
            <v>69379.188141679799</v>
          </cell>
          <cell r="FC304">
            <v>14188.484335366231</v>
          </cell>
          <cell r="FD304">
            <v>2411.2494000000002</v>
          </cell>
          <cell r="FL304">
            <v>0</v>
          </cell>
          <cell r="FS304">
            <v>51443.761332901355</v>
          </cell>
          <cell r="FX304">
            <v>49489.305814156403</v>
          </cell>
          <cell r="FY304">
            <v>10089.3519659382</v>
          </cell>
          <cell r="FZ304">
            <v>228.684</v>
          </cell>
          <cell r="GG304">
            <v>242.18879999999999</v>
          </cell>
          <cell r="GL304">
            <v>32360.969198265779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18" zoomScale="90" zoomScaleNormal="90" zoomScaleSheetLayoutView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664062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37" t="s">
        <v>51</v>
      </c>
      <c r="B1" s="37"/>
      <c r="C1" s="37"/>
      <c r="D1" s="37"/>
      <c r="E1" s="37"/>
      <c r="F1" s="37"/>
      <c r="G1" s="38"/>
    </row>
    <row r="2" spans="1:7" ht="21" customHeight="1" x14ac:dyDescent="0.25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5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5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5">
      <c r="A5" s="41" t="s">
        <v>3</v>
      </c>
      <c r="B5" s="42"/>
      <c r="C5" s="42"/>
      <c r="D5" s="42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50</v>
      </c>
      <c r="F6" s="35" t="s">
        <v>39</v>
      </c>
      <c r="G6" s="35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2" t="s">
        <v>5</v>
      </c>
      <c r="B8" s="53"/>
      <c r="C8" s="53"/>
      <c r="D8" s="54"/>
      <c r="E8" s="14" t="s">
        <v>6</v>
      </c>
      <c r="F8" s="14" t="s">
        <v>7</v>
      </c>
      <c r="G8" s="15" t="s">
        <v>40</v>
      </c>
    </row>
    <row r="9" spans="1:7" ht="15.6" x14ac:dyDescent="0.3">
      <c r="A9" s="55" t="s">
        <v>8</v>
      </c>
      <c r="B9" s="56"/>
      <c r="C9" s="56"/>
      <c r="D9" s="57"/>
      <c r="E9" s="16">
        <f>SUM(E10:E14)</f>
        <v>1744086.18</v>
      </c>
      <c r="F9" s="16">
        <f t="shared" ref="F9:G9" si="0">SUM(F10:F14)</f>
        <v>1666522.77</v>
      </c>
      <c r="G9" s="16">
        <f t="shared" si="0"/>
        <v>324606.26</v>
      </c>
    </row>
    <row r="10" spans="1:7" ht="13.2" customHeight="1" x14ac:dyDescent="0.3">
      <c r="A10" s="43" t="s">
        <v>9</v>
      </c>
      <c r="B10" s="44"/>
      <c r="C10" s="44"/>
      <c r="D10" s="45"/>
      <c r="E10" s="17">
        <v>720875.89</v>
      </c>
      <c r="F10" s="17">
        <v>659462.66</v>
      </c>
      <c r="G10" s="18">
        <v>192152.38</v>
      </c>
    </row>
    <row r="11" spans="1:7" ht="14.4" customHeight="1" x14ac:dyDescent="0.3">
      <c r="A11" s="43" t="s">
        <v>10</v>
      </c>
      <c r="B11" s="44"/>
      <c r="C11" s="44"/>
      <c r="D11" s="45"/>
      <c r="E11" s="17"/>
      <c r="F11" s="17"/>
      <c r="G11" s="18"/>
    </row>
    <row r="12" spans="1:7" ht="13.95" customHeight="1" x14ac:dyDescent="0.3">
      <c r="A12" s="43" t="s">
        <v>11</v>
      </c>
      <c r="B12" s="44"/>
      <c r="C12" s="44"/>
      <c r="D12" s="45"/>
      <c r="E12" s="17">
        <v>171481.61</v>
      </c>
      <c r="F12" s="17">
        <v>167472.79</v>
      </c>
      <c r="G12" s="18">
        <v>27329.68</v>
      </c>
    </row>
    <row r="13" spans="1:7" ht="13.5" customHeight="1" x14ac:dyDescent="0.3">
      <c r="A13" s="43" t="s">
        <v>12</v>
      </c>
      <c r="B13" s="44"/>
      <c r="C13" s="44"/>
      <c r="D13" s="45"/>
      <c r="E13" s="17">
        <v>311099.38</v>
      </c>
      <c r="F13" s="17">
        <v>304898.81</v>
      </c>
      <c r="G13" s="18">
        <v>46840.34</v>
      </c>
    </row>
    <row r="14" spans="1:7" ht="14.4" customHeight="1" x14ac:dyDescent="0.3">
      <c r="A14" s="36" t="s">
        <v>13</v>
      </c>
      <c r="B14" s="36"/>
      <c r="C14" s="36"/>
      <c r="D14" s="36"/>
      <c r="E14" s="17">
        <v>540629.30000000005</v>
      </c>
      <c r="F14" s="17">
        <v>534688.51</v>
      </c>
      <c r="G14" s="18">
        <v>58283.86</v>
      </c>
    </row>
    <row r="15" spans="1:7" ht="15.6" x14ac:dyDescent="0.3">
      <c r="A15" s="46" t="s">
        <v>41</v>
      </c>
      <c r="B15" s="47"/>
      <c r="C15" s="47"/>
      <c r="D15" s="48"/>
      <c r="E15" s="16">
        <f>SUM(E16:E19)</f>
        <v>1027724.96</v>
      </c>
      <c r="F15" s="16">
        <f t="shared" ref="F15:G15" si="1">SUM(F16:F19)</f>
        <v>1017823.98</v>
      </c>
      <c r="G15" s="16">
        <f t="shared" si="1"/>
        <v>93541.4</v>
      </c>
    </row>
    <row r="16" spans="1:7" ht="33.6" customHeight="1" x14ac:dyDescent="0.3">
      <c r="A16" s="49" t="s">
        <v>43</v>
      </c>
      <c r="B16" s="50"/>
      <c r="C16" s="50"/>
      <c r="D16" s="51"/>
      <c r="E16" s="17">
        <v>1013291.34</v>
      </c>
      <c r="F16" s="17">
        <v>998049.03</v>
      </c>
      <c r="G16" s="18">
        <v>95064.36</v>
      </c>
    </row>
    <row r="17" spans="1:13" ht="15.6" x14ac:dyDescent="0.3">
      <c r="A17" s="36" t="s">
        <v>44</v>
      </c>
      <c r="B17" s="36"/>
      <c r="C17" s="36"/>
      <c r="D17" s="36"/>
      <c r="E17" s="17">
        <v>1644.6</v>
      </c>
      <c r="F17" s="17">
        <v>1607.87</v>
      </c>
      <c r="G17" s="18">
        <v>172.45</v>
      </c>
    </row>
    <row r="18" spans="1:13" ht="15.6" x14ac:dyDescent="0.3">
      <c r="A18" s="36" t="s">
        <v>45</v>
      </c>
      <c r="B18" s="36"/>
      <c r="C18" s="36"/>
      <c r="D18" s="36"/>
      <c r="E18" s="17"/>
      <c r="F18" s="17"/>
      <c r="G18" s="18"/>
    </row>
    <row r="19" spans="1:13" ht="15.6" x14ac:dyDescent="0.3">
      <c r="A19" s="36" t="s">
        <v>46</v>
      </c>
      <c r="B19" s="36"/>
      <c r="C19" s="36"/>
      <c r="D19" s="36"/>
      <c r="E19" s="17">
        <v>12789.02</v>
      </c>
      <c r="F19" s="17">
        <v>18167.080000000002</v>
      </c>
      <c r="G19" s="18">
        <v>-1695.41</v>
      </c>
    </row>
    <row r="20" spans="1:13" ht="15.6" x14ac:dyDescent="0.3">
      <c r="A20" s="58" t="s">
        <v>14</v>
      </c>
      <c r="B20" s="58"/>
      <c r="C20" s="58"/>
      <c r="D20" s="58"/>
      <c r="E20" s="17"/>
      <c r="F20" s="17"/>
      <c r="G20" s="18"/>
    </row>
    <row r="21" spans="1:13" ht="15.6" x14ac:dyDescent="0.3">
      <c r="A21" s="36" t="s">
        <v>15</v>
      </c>
      <c r="B21" s="36"/>
      <c r="C21" s="36"/>
      <c r="D21" s="36"/>
      <c r="E21" s="17">
        <v>7151.76</v>
      </c>
      <c r="F21" s="17">
        <v>7005.49</v>
      </c>
      <c r="G21" s="18">
        <v>439.35</v>
      </c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59" t="s">
        <v>52</v>
      </c>
      <c r="B24" s="59"/>
      <c r="C24" s="59"/>
      <c r="D24" s="59"/>
      <c r="E24" s="59"/>
      <c r="F24" s="17">
        <v>-294774.13968759007</v>
      </c>
      <c r="G24" s="19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69">
        <f>SUM(F27:F31)</f>
        <v>135379.28375614577</v>
      </c>
    </row>
    <row r="26" spans="1:13" ht="28.5" customHeight="1" x14ac:dyDescent="0.25">
      <c r="A26" s="63"/>
      <c r="B26" s="64"/>
      <c r="C26" s="64"/>
      <c r="D26" s="64"/>
      <c r="E26" s="65"/>
      <c r="F26" s="70"/>
    </row>
    <row r="27" spans="1:13" ht="15.6" hidden="1" x14ac:dyDescent="0.3">
      <c r="A27" s="66" t="s">
        <v>16</v>
      </c>
      <c r="B27" s="67"/>
      <c r="C27" s="67"/>
      <c r="D27" s="67"/>
      <c r="E27" s="68"/>
      <c r="F27" s="25">
        <f>'[1]УК ВР декабрь нар'!W304</f>
        <v>27408.085082826201</v>
      </c>
      <c r="M27" s="33"/>
    </row>
    <row r="28" spans="1:13" ht="15.6" hidden="1" x14ac:dyDescent="0.3">
      <c r="A28" s="66" t="s">
        <v>31</v>
      </c>
      <c r="B28" s="67"/>
      <c r="C28" s="67"/>
      <c r="D28" s="67"/>
      <c r="E28" s="68"/>
      <c r="F28" s="25">
        <f>'[1]УК ВР декабрь нар'!X304</f>
        <v>5571.1682404179292</v>
      </c>
    </row>
    <row r="29" spans="1:13" ht="15.6" hidden="1" x14ac:dyDescent="0.3">
      <c r="A29" s="66" t="s">
        <v>18</v>
      </c>
      <c r="B29" s="67"/>
      <c r="C29" s="67"/>
      <c r="D29" s="67"/>
      <c r="E29" s="68"/>
      <c r="F29" s="25">
        <f>'[1]УК ВР декабрь нар'!Y304</f>
        <v>2467.056</v>
      </c>
    </row>
    <row r="30" spans="1:13" ht="15.6" hidden="1" x14ac:dyDescent="0.3">
      <c r="A30" s="66" t="s">
        <v>19</v>
      </c>
      <c r="B30" s="67"/>
      <c r="C30" s="67"/>
      <c r="D30" s="67"/>
      <c r="E30" s="68"/>
      <c r="F30" s="25">
        <f>'[1]УК ВР декабрь нар'!AA304+'[1]УК ВР декабрь нар'!AB304+'[1]УК ВР декабрь нар'!AC304+'[1]УК ВР декабрь нар'!AD304+'[1]УК ВР декабрь нар'!AE304+'[1]УК ВР декабрь нар'!AF304+'[1]УК ВР декабрь нар'!AG304+'[1]УК ВР декабрь нар'!AH304+'[1]УК ВР декабрь нар'!AJ304+'[1]УК ВР декабрь нар'!AL304+'[1]УК ВР декабрь нар'!AN304+'[1]УК ВР декабрь нар'!AO304+'[1]УК ВР декабрь нар'!AP304+'[1]УК ВР декабрь нар'!AQ304+'[1]УК ВР декабрь нар'!AR304+'[1]УК ВР декабрь нар'!AT304</f>
        <v>4532</v>
      </c>
    </row>
    <row r="31" spans="1:13" ht="36.75" hidden="1" customHeight="1" x14ac:dyDescent="0.3">
      <c r="A31" s="72" t="s">
        <v>32</v>
      </c>
      <c r="B31" s="73"/>
      <c r="C31" s="73"/>
      <c r="D31" s="73"/>
      <c r="E31" s="74"/>
      <c r="F31" s="25">
        <f>'[1]УК ВР декабрь нар'!AY304</f>
        <v>95400.974432901639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69">
        <f>SUM(F34:F38)+102470.64</f>
        <v>261060.26882853778</v>
      </c>
    </row>
    <row r="33" spans="1:13" ht="33" customHeight="1" x14ac:dyDescent="0.25">
      <c r="A33" s="63"/>
      <c r="B33" s="64"/>
      <c r="C33" s="64"/>
      <c r="D33" s="64"/>
      <c r="E33" s="65"/>
      <c r="F33" s="70"/>
    </row>
    <row r="34" spans="1:13" ht="15.6" hidden="1" x14ac:dyDescent="0.3">
      <c r="A34" s="71" t="s">
        <v>16</v>
      </c>
      <c r="B34" s="71"/>
      <c r="C34" s="71"/>
      <c r="D34" s="71"/>
      <c r="E34" s="71"/>
      <c r="F34" s="25">
        <f>'[1]УК ВР декабрь нар'!CN304+'[1]УК ВР декабрь нар'!DU304</f>
        <v>68556.804327331585</v>
      </c>
      <c r="M34" s="33"/>
    </row>
    <row r="35" spans="1:13" ht="15.6" hidden="1" x14ac:dyDescent="0.3">
      <c r="A35" s="71" t="s">
        <v>31</v>
      </c>
      <c r="B35" s="71"/>
      <c r="C35" s="71"/>
      <c r="D35" s="71"/>
      <c r="E35" s="71"/>
      <c r="F35" s="25">
        <f>'[1]УК ВР декабрь нар'!CO304+'[1]УК ВР декабрь нар'!DV304</f>
        <v>14469.432914151674</v>
      </c>
    </row>
    <row r="36" spans="1:13" ht="15.6" hidden="1" x14ac:dyDescent="0.3">
      <c r="A36" s="71" t="s">
        <v>18</v>
      </c>
      <c r="B36" s="71"/>
      <c r="C36" s="71"/>
      <c r="D36" s="71"/>
      <c r="E36" s="71"/>
      <c r="F36" s="25">
        <f>'[1]УК ВР декабрь нар'!CP304+'[1]УК ВР декабрь нар'!DW304</f>
        <v>12240.859900000001</v>
      </c>
    </row>
    <row r="37" spans="1:13" ht="15.6" hidden="1" x14ac:dyDescent="0.3">
      <c r="A37" s="71" t="s">
        <v>19</v>
      </c>
      <c r="B37" s="71"/>
      <c r="C37" s="71"/>
      <c r="D37" s="71"/>
      <c r="E37" s="71"/>
      <c r="F37" s="25">
        <f>'[1]УК ВР декабрь нар'!AI304+'[1]УК ВР декабрь нар'!AJ304+'[1]УК ВР декабрь нар'!AS304+'[1]УК ВР декабрь нар'!BC304+'[1]УК ВР декабрь нар'!DB304+'[1]УК ВР декабрь нар'!EK304+'[1]УК ВР декабрь нар'!AM304</f>
        <v>5047</v>
      </c>
    </row>
    <row r="38" spans="1:13" ht="39.75" hidden="1" customHeight="1" x14ac:dyDescent="0.3">
      <c r="A38" s="72" t="s">
        <v>34</v>
      </c>
      <c r="B38" s="75"/>
      <c r="C38" s="75"/>
      <c r="D38" s="75"/>
      <c r="E38" s="76"/>
      <c r="F38" s="25">
        <f>'[1]УК ВР декабрь нар'!DG304+'[1]УК ВР декабрь нар'!EQ304</f>
        <v>58275.531687054499</v>
      </c>
    </row>
    <row r="39" spans="1:13" ht="32.4" customHeight="1" x14ac:dyDescent="0.3">
      <c r="A39" s="77" t="s">
        <v>35</v>
      </c>
      <c r="B39" s="78"/>
      <c r="C39" s="78"/>
      <c r="D39" s="78"/>
      <c r="E39" s="79"/>
      <c r="F39" s="26">
        <f>SUM(F40:F48)+115456.97</f>
        <v>345290.15298830776</v>
      </c>
    </row>
    <row r="40" spans="1:13" ht="15.6" hidden="1" x14ac:dyDescent="0.3">
      <c r="A40" s="80" t="s">
        <v>20</v>
      </c>
      <c r="B40" s="81"/>
      <c r="C40" s="81"/>
      <c r="D40" s="81"/>
      <c r="E40" s="82"/>
      <c r="F40" s="25">
        <f>'[1]УК ВР декабрь нар'!FB304+'[1]УК ВР декабрь нар'!FX304</f>
        <v>118868.49395583619</v>
      </c>
      <c r="M40" s="33"/>
    </row>
    <row r="41" spans="1:13" ht="15.6" hidden="1" x14ac:dyDescent="0.3">
      <c r="A41" s="66" t="s">
        <v>31</v>
      </c>
      <c r="B41" s="67"/>
      <c r="C41" s="67"/>
      <c r="D41" s="67"/>
      <c r="E41" s="67"/>
      <c r="F41" s="25">
        <f>'[1]УК ВР декабрь нар'!FC304+'[1]УК ВР декабрь нар'!FY304</f>
        <v>24277.836301304429</v>
      </c>
    </row>
    <row r="42" spans="1:13" ht="15.6" hidden="1" customHeight="1" x14ac:dyDescent="0.3">
      <c r="A42" s="71" t="s">
        <v>21</v>
      </c>
      <c r="B42" s="71"/>
      <c r="C42" s="71"/>
      <c r="D42" s="71"/>
      <c r="E42" s="66"/>
      <c r="F42" s="25"/>
    </row>
    <row r="43" spans="1:13" ht="15.6" hidden="1" customHeight="1" x14ac:dyDescent="0.3">
      <c r="A43" s="66" t="s">
        <v>17</v>
      </c>
      <c r="B43" s="67"/>
      <c r="C43" s="67"/>
      <c r="D43" s="67"/>
      <c r="E43" s="67"/>
      <c r="F43" s="25"/>
    </row>
    <row r="44" spans="1:13" ht="15.6" hidden="1" customHeight="1" x14ac:dyDescent="0.3">
      <c r="A44" s="71" t="s">
        <v>22</v>
      </c>
      <c r="B44" s="71"/>
      <c r="C44" s="71"/>
      <c r="D44" s="71"/>
      <c r="E44" s="66"/>
      <c r="F44" s="25"/>
    </row>
    <row r="45" spans="1:13" ht="15.6" hidden="1" customHeight="1" x14ac:dyDescent="0.3">
      <c r="A45" s="66" t="s">
        <v>17</v>
      </c>
      <c r="B45" s="67"/>
      <c r="C45" s="67"/>
      <c r="D45" s="67"/>
      <c r="E45" s="67"/>
      <c r="F45" s="25"/>
    </row>
    <row r="46" spans="1:13" ht="15.6" hidden="1" x14ac:dyDescent="0.3">
      <c r="A46" s="71" t="s">
        <v>18</v>
      </c>
      <c r="B46" s="71"/>
      <c r="C46" s="71"/>
      <c r="D46" s="71"/>
      <c r="E46" s="66"/>
      <c r="F46" s="25">
        <f>'[1]УК ВР декабрь нар'!FD304+'[1]УК ВР декабрь нар'!FZ304</f>
        <v>2639.9334000000003</v>
      </c>
    </row>
    <row r="47" spans="1:13" ht="15.6" hidden="1" x14ac:dyDescent="0.3">
      <c r="A47" s="66" t="s">
        <v>19</v>
      </c>
      <c r="B47" s="67"/>
      <c r="C47" s="67"/>
      <c r="D47" s="67"/>
      <c r="E47" s="67"/>
      <c r="F47" s="25">
        <f>'[1]УК ВР декабрь нар'!GG304+'[1]УК ВР декабрь нар'!FL304+'[1]УК ВР декабрь нар'!BB304+'[1]УК ВР декабрь нар'!AK304</f>
        <v>242.18879999999999</v>
      </c>
    </row>
    <row r="48" spans="1:13" ht="43.5" hidden="1" customHeight="1" x14ac:dyDescent="0.3">
      <c r="A48" s="72" t="s">
        <v>36</v>
      </c>
      <c r="B48" s="75"/>
      <c r="C48" s="75"/>
      <c r="D48" s="75"/>
      <c r="E48" s="76"/>
      <c r="F48" s="25">
        <f>'[1]УК ВР декабрь нар'!FS304+'[1]УК ВР декабрь нар'!GL304</f>
        <v>83804.730531167137</v>
      </c>
    </row>
    <row r="49" spans="1:12" ht="15.6" hidden="1" customHeight="1" x14ac:dyDescent="0.3">
      <c r="A49" s="77" t="s">
        <v>37</v>
      </c>
      <c r="B49" s="67"/>
      <c r="C49" s="67"/>
      <c r="D49" s="67"/>
      <c r="E49" s="68"/>
      <c r="F49" s="32"/>
    </row>
    <row r="50" spans="1:12" ht="15.6" x14ac:dyDescent="0.3">
      <c r="A50" s="84" t="s">
        <v>47</v>
      </c>
      <c r="B50" s="85"/>
      <c r="C50" s="85"/>
      <c r="D50" s="85"/>
      <c r="E50" s="86"/>
      <c r="F50" s="26">
        <f>F25+F32+F39+F49</f>
        <v>741729.70557299128</v>
      </c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135374.39000000001</v>
      </c>
    </row>
    <row r="52" spans="1:12" ht="15.6" x14ac:dyDescent="0.3">
      <c r="A52" s="66" t="s">
        <v>23</v>
      </c>
      <c r="B52" s="67"/>
      <c r="C52" s="67"/>
      <c r="D52" s="67"/>
      <c r="E52" s="67"/>
      <c r="F52" s="25">
        <v>56429.81</v>
      </c>
    </row>
    <row r="53" spans="1:12" ht="15.6" x14ac:dyDescent="0.3">
      <c r="A53" s="66" t="s">
        <v>24</v>
      </c>
      <c r="B53" s="67"/>
      <c r="C53" s="67"/>
      <c r="D53" s="67"/>
      <c r="E53" s="67"/>
      <c r="F53" s="25">
        <v>78944.58</v>
      </c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5">
        <v>0</v>
      </c>
    </row>
    <row r="55" spans="1:12" ht="15.6" x14ac:dyDescent="0.3">
      <c r="A55" s="87" t="s">
        <v>49</v>
      </c>
      <c r="B55" s="87"/>
      <c r="C55" s="87"/>
      <c r="D55" s="87"/>
      <c r="E55" s="87"/>
      <c r="F55" s="26">
        <f>F50+F51</f>
        <v>877104.0955729913</v>
      </c>
      <c r="L55" s="19"/>
    </row>
    <row r="56" spans="1:12" ht="15.6" x14ac:dyDescent="0.3">
      <c r="A56" s="59" t="s">
        <v>26</v>
      </c>
      <c r="B56" s="59"/>
      <c r="C56" s="59"/>
      <c r="D56" s="59"/>
      <c r="E56" s="59"/>
      <c r="F56" s="27">
        <f>E16</f>
        <v>1013291.34</v>
      </c>
    </row>
    <row r="57" spans="1:12" ht="15.6" x14ac:dyDescent="0.3">
      <c r="A57" s="59" t="s">
        <v>27</v>
      </c>
      <c r="B57" s="59"/>
      <c r="C57" s="59"/>
      <c r="D57" s="59"/>
      <c r="E57" s="59"/>
      <c r="F57" s="26">
        <f>F16</f>
        <v>998049.03</v>
      </c>
      <c r="H57" s="28"/>
    </row>
    <row r="58" spans="1:12" ht="15.6" x14ac:dyDescent="0.3">
      <c r="A58" s="83" t="s">
        <v>28</v>
      </c>
      <c r="B58" s="83"/>
      <c r="C58" s="83"/>
      <c r="D58" s="83"/>
      <c r="E58" s="83"/>
      <c r="F58" s="26">
        <f>F24+F56-F55</f>
        <v>-158586.8952605814</v>
      </c>
      <c r="H58" s="28"/>
      <c r="L58" s="19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Ардатовская 1)1</vt:lpstr>
      <vt:lpstr>'Ардатовская 1)1'!Область_печати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2018-03-28T09:25:31Z</cp:lastPrinted>
  <dcterms:created xsi:type="dcterms:W3CDTF">2013-05-24T09:13:10Z</dcterms:created>
  <dcterms:modified xsi:type="dcterms:W3CDTF">2019-02-28T05:30:07Z</dcterms:modified>
</cp:coreProperties>
</file>